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11" i="1"/>
</calcChain>
</file>

<file path=xl/sharedStrings.xml><?xml version="1.0" encoding="utf-8"?>
<sst xmlns="http://schemas.openxmlformats.org/spreadsheetml/2006/main" count="243" uniqueCount="157">
  <si>
    <t>KẾT QUẢ RÈN LUYỆN</t>
  </si>
  <si>
    <t>Năm học: 2019 - 2020</t>
  </si>
  <si>
    <t>Bậc đào tạo: Đại học</t>
  </si>
  <si>
    <t>Loại đào tạo: Chính quy</t>
  </si>
  <si>
    <t>Lớp: 17ĐHQTTH</t>
  </si>
  <si>
    <t>Ngành: Vận tải Hàng Không</t>
  </si>
  <si>
    <t>Chuyên ngành: Quản trị tổng hợp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</si>
  <si>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</si>
  <si>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</si>
  <si>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</si>
  <si>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</si>
  <si>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</si>
  <si>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</si>
  <si>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</si>
  <si>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</si>
  <si>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</si>
  <si>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NGUYỄN DƯƠNG TRIỆU KIẾN</t>
  </si>
  <si>
    <t>AN</t>
  </si>
  <si>
    <t>Nam</t>
  </si>
  <si>
    <t>TRƯƠNG THỤY KHÁNH</t>
  </si>
  <si>
    <t>Nữ</t>
  </si>
  <si>
    <t>15/03/1999</t>
  </si>
  <si>
    <t>Không nộp bảng điểm</t>
  </si>
  <si>
    <t>ĐỖ NGUYỄN PHƯƠNG</t>
  </si>
  <si>
    <t>ANH</t>
  </si>
  <si>
    <t>VŨ THỊ NGỌC</t>
  </si>
  <si>
    <t>25/07/1999</t>
  </si>
  <si>
    <t>LÊ THỊ MINH</t>
  </si>
  <si>
    <t>CẢM</t>
  </si>
  <si>
    <t>NGUYỄN PHƯỚC</t>
  </si>
  <si>
    <t>DUY</t>
  </si>
  <si>
    <t>22/10/1999</t>
  </si>
  <si>
    <t>ĐỖ MỸ</t>
  </si>
  <si>
    <t>DUYÊN</t>
  </si>
  <si>
    <t>15/07/1999</t>
  </si>
  <si>
    <t>NGÔ HUỲNH PHÚ</t>
  </si>
  <si>
    <t>HÀO</t>
  </si>
  <si>
    <t>PHẠM THANH THIÊN</t>
  </si>
  <si>
    <t>HẢO</t>
  </si>
  <si>
    <t>23/04/1999</t>
  </si>
  <si>
    <t>LÂM VIỆT</t>
  </si>
  <si>
    <t>HOÀNG</t>
  </si>
  <si>
    <t>NGUYỄN THỊ THU</t>
  </si>
  <si>
    <t>HƯƠNG</t>
  </si>
  <si>
    <t>17/04/1999</t>
  </si>
  <si>
    <t>TRẦN VĂN</t>
  </si>
  <si>
    <t>KHÁNH</t>
  </si>
  <si>
    <t>13/05/1999</t>
  </si>
  <si>
    <t>THÁI THỊ HỒNG</t>
  </si>
  <si>
    <t>LINH</t>
  </si>
  <si>
    <t>17/05/1999</t>
  </si>
  <si>
    <t>TRẦN NGỌC KHÁNH</t>
  </si>
  <si>
    <t>16/09/1999</t>
  </si>
  <si>
    <t>NGUYỄN HỮU</t>
  </si>
  <si>
    <t>LỘC</t>
  </si>
  <si>
    <t>16/11/1999</t>
  </si>
  <si>
    <t>ĐOÀN THỊ HUỲNH</t>
  </si>
  <si>
    <t>MAI</t>
  </si>
  <si>
    <t>20/07/1999</t>
  </si>
  <si>
    <t>NGUYỄN DUY</t>
  </si>
  <si>
    <t>MẠNH</t>
  </si>
  <si>
    <t>26/04/1999</t>
  </si>
  <si>
    <t>TRẦN NGUYÊN HẢI</t>
  </si>
  <si>
    <t>MY</t>
  </si>
  <si>
    <t>NGUYỄN NGỌC THÚY</t>
  </si>
  <si>
    <t>NGA</t>
  </si>
  <si>
    <t>14/10/1999</t>
  </si>
  <si>
    <t>PHAN THỊ THÚY</t>
  </si>
  <si>
    <t>NHI</t>
  </si>
  <si>
    <t>VĂN HUỆ</t>
  </si>
  <si>
    <t>LƯƠNG HOÀNG</t>
  </si>
  <si>
    <t>NHƯ</t>
  </si>
  <si>
    <t>TÔ THỊ HUỲNH</t>
  </si>
  <si>
    <t>NGÔ THỊ KHÁNH</t>
  </si>
  <si>
    <t>NINH</t>
  </si>
  <si>
    <t>23/09/1999</t>
  </si>
  <si>
    <t>NGUYỄN TẤN</t>
  </si>
  <si>
    <t>PHÁT</t>
  </si>
  <si>
    <t>28/02/1999</t>
  </si>
  <si>
    <t>BÙI LẠI HOÀNG</t>
  </si>
  <si>
    <t>PHÚ</t>
  </si>
  <si>
    <t>22/08/1999</t>
  </si>
  <si>
    <t>NGUYỄN LÊ UYÊN</t>
  </si>
  <si>
    <t>PHƯƠNG</t>
  </si>
  <si>
    <t>28/07/1999</t>
  </si>
  <si>
    <t>PHẠM THỊ</t>
  </si>
  <si>
    <t>PHƯỢNG</t>
  </si>
  <si>
    <t>20/02/1999</t>
  </si>
  <si>
    <t>BÙI MINH</t>
  </si>
  <si>
    <t>QUÍ</t>
  </si>
  <si>
    <t>13/04/1999</t>
  </si>
  <si>
    <t>PHAN THỊ TRÚC</t>
  </si>
  <si>
    <t>QUYÊN</t>
  </si>
  <si>
    <t>TRẦN HOÀNG</t>
  </si>
  <si>
    <t>LƯU THỊ XUÂN</t>
  </si>
  <si>
    <t>QUỲNH</t>
  </si>
  <si>
    <t>19/01/1999</t>
  </si>
  <si>
    <t>LÊ THỊ THANH</t>
  </si>
  <si>
    <t>SƯƠNG</t>
  </si>
  <si>
    <t>NGUYỄN NGỌC</t>
  </si>
  <si>
    <t>TÂN</t>
  </si>
  <si>
    <t>27/12/1999</t>
  </si>
  <si>
    <t>NGUYỄN THỊ PHƯƠNG</t>
  </si>
  <si>
    <t>THANH</t>
  </si>
  <si>
    <t>15/10/1999</t>
  </si>
  <si>
    <t>VÕ THỊ THU</t>
  </si>
  <si>
    <t>THẢO</t>
  </si>
  <si>
    <t>NGUYỄN</t>
  </si>
  <si>
    <t>THI</t>
  </si>
  <si>
    <t>HOÀNG BẢO</t>
  </si>
  <si>
    <t>THIÊN</t>
  </si>
  <si>
    <t>22/11/1999</t>
  </si>
  <si>
    <t>ĐỖ THỊ MINH</t>
  </si>
  <si>
    <t>THƯ</t>
  </si>
  <si>
    <t>LÊ THỊ ANH</t>
  </si>
  <si>
    <t>DƯƠNG THỊ THỦY</t>
  </si>
  <si>
    <t>TIÊN</t>
  </si>
  <si>
    <t>TRẦN THỊ KIM</t>
  </si>
  <si>
    <t>TIẾN</t>
  </si>
  <si>
    <t>NGUYỄN HOÀNG</t>
  </si>
  <si>
    <t>TÍN</t>
  </si>
  <si>
    <t>23/03/1999</t>
  </si>
  <si>
    <t>HOÀNG THỊ</t>
  </si>
  <si>
    <t>TRÂM</t>
  </si>
  <si>
    <t>NGUYỄN HOÀNG BẢO</t>
  </si>
  <si>
    <t>VŨ BÍCH</t>
  </si>
  <si>
    <t>LỤC MỸ</t>
  </si>
  <si>
    <t>TRÂN</t>
  </si>
  <si>
    <t>NGUYỄN CƯỜNG HƯƠNG</t>
  </si>
  <si>
    <t>TRANG</t>
  </si>
  <si>
    <t>25/10/1999</t>
  </si>
  <si>
    <t>NGUYỄN THỊ ĐOAN</t>
  </si>
  <si>
    <t>17/06/1999</t>
  </si>
  <si>
    <t>NGUYỄN VĨNH</t>
  </si>
  <si>
    <t>TÚ</t>
  </si>
  <si>
    <t>21/10/1999</t>
  </si>
  <si>
    <t>ĐINH THỊ NGÂN</t>
  </si>
  <si>
    <t>TUYỀN</t>
  </si>
  <si>
    <t>NGUYỄN THỊ NGỌC</t>
  </si>
  <si>
    <t>15/05/1999</t>
  </si>
  <si>
    <t>QUẢN THỊ</t>
  </si>
  <si>
    <t>NGUYỄN HOÀNG PHƯƠNG</t>
  </si>
  <si>
    <t>UYÊN</t>
  </si>
  <si>
    <t>27/11/1999</t>
  </si>
  <si>
    <t>VÕ HUỲNH HẢI</t>
  </si>
  <si>
    <t>VÂN</t>
  </si>
  <si>
    <t>21/12/1999</t>
  </si>
  <si>
    <t>DƯƠNG THẢO</t>
  </si>
  <si>
    <t>VY</t>
  </si>
  <si>
    <t>16/07/1999</t>
  </si>
  <si>
    <t>Xác nhận của Lãnh đạo Khoa</t>
  </si>
  <si>
    <t>Xác nhận của GVCN</t>
  </si>
  <si>
    <t>Người tổng hợp</t>
  </si>
  <si>
    <t>Nguyễn Mai Duy</t>
  </si>
  <si>
    <t>Đỗ Thị Minh Thư</t>
  </si>
  <si>
    <t>Học kỳ: II</t>
  </si>
  <si>
    <t xml:space="preserve">TP. Hồ Chí Minh, ngày 04 tháng 08 năm 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</si>
</sst>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sz val="11"/>
      <color indexed="8"/>
      <name val="Arial"/>
      <family val="2"/>
    </font>
    <font>
      <i/>
      <sz val="11"/>
      <color indexed="8"/>
      <name val="Times New Roman"/>
      <family val="1"/>
    </font>
    <font>
      <i/>
      <sz val="11"/>
      <color indexed="8"/>
      <name val="Calibri Light"/>
      <family val="1"/>
      <charset val="163"/>
      <scheme val="major"/>
    </font>
    <font>
      <b/>
      <sz val="11"/>
      <color indexed="8"/>
      <name val="Calibri Light"/>
      <family val="1"/>
      <charset val="163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2" fillId="0" borderId="0" xfId="0" applyFont="1"/>
    <xf numFmtId="0" fontId="4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14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0</xdr:row>
      <xdr:rowOff>0</xdr:rowOff>
    </xdr:from>
    <xdr:to>
      <xdr:col>8</xdr:col>
      <xdr:colOff>742950</xdr:colOff>
      <xdr:row>3</xdr:row>
      <xdr:rowOff>0</xdr:rowOff>
    </xdr:to>
    <xdr:sp macro="" textlink="" fLocksText="0">
      <xdr:nvSpPr>
        <xdr:cNvPr id="2" name="TextBox 6"/>
        <xdr:cNvSpPr txBox="1">
          <a:spLocks noChangeArrowheads="1"/>
        </xdr:cNvSpPr>
      </xdr:nvSpPr>
      <xdr:spPr bwMode="auto">
        <a:xfrm>
          <a:off x="4791075" y="0"/>
          <a:ext cx="37338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66675</xdr:colOff>
      <xdr:row>0</xdr:row>
      <xdr:rowOff>38100</xdr:rowOff>
    </xdr:from>
    <xdr:to>
      <xdr:col>1</xdr:col>
      <xdr:colOff>47625</xdr:colOff>
      <xdr:row>2</xdr:row>
      <xdr:rowOff>152400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6667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0</xdr:row>
      <xdr:rowOff>19050</xdr:rowOff>
    </xdr:from>
    <xdr:to>
      <xdr:col>5</xdr:col>
      <xdr:colOff>209550</xdr:colOff>
      <xdr:row>2</xdr:row>
      <xdr:rowOff>123825</xdr:rowOff>
    </xdr:to>
    <xdr:sp macro="" textlink="" fLocksText="0">
      <xdr:nvSpPr>
        <xdr:cNvPr id="4" name="TextBox 6"/>
        <xdr:cNvSpPr txBox="1">
          <a:spLocks noChangeArrowheads="1"/>
        </xdr:cNvSpPr>
      </xdr:nvSpPr>
      <xdr:spPr bwMode="auto">
        <a:xfrm>
          <a:off x="895350" y="19050"/>
          <a:ext cx="26670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BỘ GIAO THÔNG VẬN TẢI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HỌC VIỆN HÀNG KHÔNG VIỆT NAM</a:t>
          </a:r>
        </a:p>
      </xdr:txBody>
    </xdr:sp>
    <xdr:clientData/>
  </xdr:twoCellAnchor>
  <xdr:twoCellAnchor>
    <xdr:from>
      <xdr:col>1</xdr:col>
      <xdr:colOff>771525</xdr:colOff>
      <xdr:row>2</xdr:row>
      <xdr:rowOff>19050</xdr:rowOff>
    </xdr:from>
    <xdr:to>
      <xdr:col>3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1381125" y="381000"/>
          <a:ext cx="2724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</xdr:row>
      <xdr:rowOff>19050</xdr:rowOff>
    </xdr:from>
    <xdr:to>
      <xdr:col>7</xdr:col>
      <xdr:colOff>390525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5743575" y="38100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43" workbookViewId="0">
      <selection activeCell="H11" sqref="H11:H66"/>
    </sheetView>
  </sheetViews>
  <sheetFormatPr defaultRowHeight="15"/>
  <cols>
    <col min="2" max="2" width="14.85546875" customWidth="1"/>
    <col min="3" max="3" width="27.140625" customWidth="1"/>
    <col min="4" max="4" width="10.5703125" customWidth="1"/>
    <col min="5" max="5" width="9.5703125" customWidth="1"/>
    <col min="6" max="6" width="13.42578125" customWidth="1"/>
    <col min="7" max="7" width="8.85546875" customWidth="1"/>
    <col min="8" max="8" width="9.5703125" customWidth="1"/>
    <col min="9" max="9" width="17.5703125" customWidth="1"/>
    <col min="258" max="258" width="14.85546875" customWidth="1"/>
    <col min="259" max="259" width="27.140625" customWidth="1"/>
    <col min="260" max="260" width="10.5703125" customWidth="1"/>
    <col min="261" max="261" width="9.5703125" customWidth="1"/>
    <col min="262" max="262" width="13.42578125" customWidth="1"/>
    <col min="263" max="263" width="8.85546875" customWidth="1"/>
    <col min="264" max="264" width="9.5703125" customWidth="1"/>
    <col min="265" max="265" width="17.5703125" customWidth="1"/>
    <col min="514" max="514" width="14.85546875" customWidth="1"/>
    <col min="515" max="515" width="27.140625" customWidth="1"/>
    <col min="516" max="516" width="10.5703125" customWidth="1"/>
    <col min="517" max="517" width="9.5703125" customWidth="1"/>
    <col min="518" max="518" width="13.42578125" customWidth="1"/>
    <col min="519" max="519" width="8.85546875" customWidth="1"/>
    <col min="520" max="520" width="9.5703125" customWidth="1"/>
    <col min="521" max="521" width="17.5703125" customWidth="1"/>
    <col min="770" max="770" width="14.85546875" customWidth="1"/>
    <col min="771" max="771" width="27.140625" customWidth="1"/>
    <col min="772" max="772" width="10.5703125" customWidth="1"/>
    <col min="773" max="773" width="9.5703125" customWidth="1"/>
    <col min="774" max="774" width="13.42578125" customWidth="1"/>
    <col min="775" max="775" width="8.85546875" customWidth="1"/>
    <col min="776" max="776" width="9.5703125" customWidth="1"/>
    <col min="777" max="777" width="17.5703125" customWidth="1"/>
    <col min="1026" max="1026" width="14.85546875" customWidth="1"/>
    <col min="1027" max="1027" width="27.140625" customWidth="1"/>
    <col min="1028" max="1028" width="10.5703125" customWidth="1"/>
    <col min="1029" max="1029" width="9.5703125" customWidth="1"/>
    <col min="1030" max="1030" width="13.42578125" customWidth="1"/>
    <col min="1031" max="1031" width="8.85546875" customWidth="1"/>
    <col min="1032" max="1032" width="9.5703125" customWidth="1"/>
    <col min="1033" max="1033" width="17.5703125" customWidth="1"/>
    <col min="1282" max="1282" width="14.85546875" customWidth="1"/>
    <col min="1283" max="1283" width="27.140625" customWidth="1"/>
    <col min="1284" max="1284" width="10.5703125" customWidth="1"/>
    <col min="1285" max="1285" width="9.5703125" customWidth="1"/>
    <col min="1286" max="1286" width="13.42578125" customWidth="1"/>
    <col min="1287" max="1287" width="8.85546875" customWidth="1"/>
    <col min="1288" max="1288" width="9.5703125" customWidth="1"/>
    <col min="1289" max="1289" width="17.5703125" customWidth="1"/>
    <col min="1538" max="1538" width="14.85546875" customWidth="1"/>
    <col min="1539" max="1539" width="27.140625" customWidth="1"/>
    <col min="1540" max="1540" width="10.5703125" customWidth="1"/>
    <col min="1541" max="1541" width="9.5703125" customWidth="1"/>
    <col min="1542" max="1542" width="13.42578125" customWidth="1"/>
    <col min="1543" max="1543" width="8.85546875" customWidth="1"/>
    <col min="1544" max="1544" width="9.5703125" customWidth="1"/>
    <col min="1545" max="1545" width="17.5703125" customWidth="1"/>
    <col min="1794" max="1794" width="14.85546875" customWidth="1"/>
    <col min="1795" max="1795" width="27.140625" customWidth="1"/>
    <col min="1796" max="1796" width="10.5703125" customWidth="1"/>
    <col min="1797" max="1797" width="9.5703125" customWidth="1"/>
    <col min="1798" max="1798" width="13.42578125" customWidth="1"/>
    <col min="1799" max="1799" width="8.85546875" customWidth="1"/>
    <col min="1800" max="1800" width="9.5703125" customWidth="1"/>
    <col min="1801" max="1801" width="17.5703125" customWidth="1"/>
    <col min="2050" max="2050" width="14.85546875" customWidth="1"/>
    <col min="2051" max="2051" width="27.140625" customWidth="1"/>
    <col min="2052" max="2052" width="10.5703125" customWidth="1"/>
    <col min="2053" max="2053" width="9.5703125" customWidth="1"/>
    <col min="2054" max="2054" width="13.42578125" customWidth="1"/>
    <col min="2055" max="2055" width="8.85546875" customWidth="1"/>
    <col min="2056" max="2056" width="9.5703125" customWidth="1"/>
    <col min="2057" max="2057" width="17.5703125" customWidth="1"/>
    <col min="2306" max="2306" width="14.85546875" customWidth="1"/>
    <col min="2307" max="2307" width="27.140625" customWidth="1"/>
    <col min="2308" max="2308" width="10.5703125" customWidth="1"/>
    <col min="2309" max="2309" width="9.5703125" customWidth="1"/>
    <col min="2310" max="2310" width="13.42578125" customWidth="1"/>
    <col min="2311" max="2311" width="8.85546875" customWidth="1"/>
    <col min="2312" max="2312" width="9.5703125" customWidth="1"/>
    <col min="2313" max="2313" width="17.5703125" customWidth="1"/>
    <col min="2562" max="2562" width="14.85546875" customWidth="1"/>
    <col min="2563" max="2563" width="27.140625" customWidth="1"/>
    <col min="2564" max="2564" width="10.5703125" customWidth="1"/>
    <col min="2565" max="2565" width="9.5703125" customWidth="1"/>
    <col min="2566" max="2566" width="13.42578125" customWidth="1"/>
    <col min="2567" max="2567" width="8.85546875" customWidth="1"/>
    <col min="2568" max="2568" width="9.5703125" customWidth="1"/>
    <col min="2569" max="2569" width="17.5703125" customWidth="1"/>
    <col min="2818" max="2818" width="14.85546875" customWidth="1"/>
    <col min="2819" max="2819" width="27.140625" customWidth="1"/>
    <col min="2820" max="2820" width="10.5703125" customWidth="1"/>
    <col min="2821" max="2821" width="9.5703125" customWidth="1"/>
    <col min="2822" max="2822" width="13.42578125" customWidth="1"/>
    <col min="2823" max="2823" width="8.85546875" customWidth="1"/>
    <col min="2824" max="2824" width="9.5703125" customWidth="1"/>
    <col min="2825" max="2825" width="17.5703125" customWidth="1"/>
    <col min="3074" max="3074" width="14.85546875" customWidth="1"/>
    <col min="3075" max="3075" width="27.140625" customWidth="1"/>
    <col min="3076" max="3076" width="10.5703125" customWidth="1"/>
    <col min="3077" max="3077" width="9.5703125" customWidth="1"/>
    <col min="3078" max="3078" width="13.42578125" customWidth="1"/>
    <col min="3079" max="3079" width="8.85546875" customWidth="1"/>
    <col min="3080" max="3080" width="9.5703125" customWidth="1"/>
    <col min="3081" max="3081" width="17.5703125" customWidth="1"/>
    <col min="3330" max="3330" width="14.85546875" customWidth="1"/>
    <col min="3331" max="3331" width="27.140625" customWidth="1"/>
    <col min="3332" max="3332" width="10.5703125" customWidth="1"/>
    <col min="3333" max="3333" width="9.5703125" customWidth="1"/>
    <col min="3334" max="3334" width="13.42578125" customWidth="1"/>
    <col min="3335" max="3335" width="8.85546875" customWidth="1"/>
    <col min="3336" max="3336" width="9.5703125" customWidth="1"/>
    <col min="3337" max="3337" width="17.5703125" customWidth="1"/>
    <col min="3586" max="3586" width="14.85546875" customWidth="1"/>
    <col min="3587" max="3587" width="27.140625" customWidth="1"/>
    <col min="3588" max="3588" width="10.5703125" customWidth="1"/>
    <col min="3589" max="3589" width="9.5703125" customWidth="1"/>
    <col min="3590" max="3590" width="13.42578125" customWidth="1"/>
    <col min="3591" max="3591" width="8.85546875" customWidth="1"/>
    <col min="3592" max="3592" width="9.5703125" customWidth="1"/>
    <col min="3593" max="3593" width="17.5703125" customWidth="1"/>
    <col min="3842" max="3842" width="14.85546875" customWidth="1"/>
    <col min="3843" max="3843" width="27.140625" customWidth="1"/>
    <col min="3844" max="3844" width="10.5703125" customWidth="1"/>
    <col min="3845" max="3845" width="9.5703125" customWidth="1"/>
    <col min="3846" max="3846" width="13.42578125" customWidth="1"/>
    <col min="3847" max="3847" width="8.85546875" customWidth="1"/>
    <col min="3848" max="3848" width="9.5703125" customWidth="1"/>
    <col min="3849" max="3849" width="17.5703125" customWidth="1"/>
    <col min="4098" max="4098" width="14.85546875" customWidth="1"/>
    <col min="4099" max="4099" width="27.140625" customWidth="1"/>
    <col min="4100" max="4100" width="10.5703125" customWidth="1"/>
    <col min="4101" max="4101" width="9.5703125" customWidth="1"/>
    <col min="4102" max="4102" width="13.42578125" customWidth="1"/>
    <col min="4103" max="4103" width="8.85546875" customWidth="1"/>
    <col min="4104" max="4104" width="9.5703125" customWidth="1"/>
    <col min="4105" max="4105" width="17.5703125" customWidth="1"/>
    <col min="4354" max="4354" width="14.85546875" customWidth="1"/>
    <col min="4355" max="4355" width="27.140625" customWidth="1"/>
    <col min="4356" max="4356" width="10.5703125" customWidth="1"/>
    <col min="4357" max="4357" width="9.5703125" customWidth="1"/>
    <col min="4358" max="4358" width="13.42578125" customWidth="1"/>
    <col min="4359" max="4359" width="8.85546875" customWidth="1"/>
    <col min="4360" max="4360" width="9.5703125" customWidth="1"/>
    <col min="4361" max="4361" width="17.5703125" customWidth="1"/>
    <col min="4610" max="4610" width="14.85546875" customWidth="1"/>
    <col min="4611" max="4611" width="27.140625" customWidth="1"/>
    <col min="4612" max="4612" width="10.5703125" customWidth="1"/>
    <col min="4613" max="4613" width="9.5703125" customWidth="1"/>
    <col min="4614" max="4614" width="13.42578125" customWidth="1"/>
    <col min="4615" max="4615" width="8.85546875" customWidth="1"/>
    <col min="4616" max="4616" width="9.5703125" customWidth="1"/>
    <col min="4617" max="4617" width="17.5703125" customWidth="1"/>
    <col min="4866" max="4866" width="14.85546875" customWidth="1"/>
    <col min="4867" max="4867" width="27.140625" customWidth="1"/>
    <col min="4868" max="4868" width="10.5703125" customWidth="1"/>
    <col min="4869" max="4869" width="9.5703125" customWidth="1"/>
    <col min="4870" max="4870" width="13.42578125" customWidth="1"/>
    <col min="4871" max="4871" width="8.85546875" customWidth="1"/>
    <col min="4872" max="4872" width="9.5703125" customWidth="1"/>
    <col min="4873" max="4873" width="17.5703125" customWidth="1"/>
    <col min="5122" max="5122" width="14.85546875" customWidth="1"/>
    <col min="5123" max="5123" width="27.140625" customWidth="1"/>
    <col min="5124" max="5124" width="10.5703125" customWidth="1"/>
    <col min="5125" max="5125" width="9.5703125" customWidth="1"/>
    <col min="5126" max="5126" width="13.42578125" customWidth="1"/>
    <col min="5127" max="5127" width="8.85546875" customWidth="1"/>
    <col min="5128" max="5128" width="9.5703125" customWidth="1"/>
    <col min="5129" max="5129" width="17.5703125" customWidth="1"/>
    <col min="5378" max="5378" width="14.85546875" customWidth="1"/>
    <col min="5379" max="5379" width="27.140625" customWidth="1"/>
    <col min="5380" max="5380" width="10.5703125" customWidth="1"/>
    <col min="5381" max="5381" width="9.5703125" customWidth="1"/>
    <col min="5382" max="5382" width="13.42578125" customWidth="1"/>
    <col min="5383" max="5383" width="8.85546875" customWidth="1"/>
    <col min="5384" max="5384" width="9.5703125" customWidth="1"/>
    <col min="5385" max="5385" width="17.5703125" customWidth="1"/>
    <col min="5634" max="5634" width="14.85546875" customWidth="1"/>
    <col min="5635" max="5635" width="27.140625" customWidth="1"/>
    <col min="5636" max="5636" width="10.5703125" customWidth="1"/>
    <col min="5637" max="5637" width="9.5703125" customWidth="1"/>
    <col min="5638" max="5638" width="13.42578125" customWidth="1"/>
    <col min="5639" max="5639" width="8.85546875" customWidth="1"/>
    <col min="5640" max="5640" width="9.5703125" customWidth="1"/>
    <col min="5641" max="5641" width="17.5703125" customWidth="1"/>
    <col min="5890" max="5890" width="14.85546875" customWidth="1"/>
    <col min="5891" max="5891" width="27.140625" customWidth="1"/>
    <col min="5892" max="5892" width="10.5703125" customWidth="1"/>
    <col min="5893" max="5893" width="9.5703125" customWidth="1"/>
    <col min="5894" max="5894" width="13.42578125" customWidth="1"/>
    <col min="5895" max="5895" width="8.85546875" customWidth="1"/>
    <col min="5896" max="5896" width="9.5703125" customWidth="1"/>
    <col min="5897" max="5897" width="17.5703125" customWidth="1"/>
    <col min="6146" max="6146" width="14.85546875" customWidth="1"/>
    <col min="6147" max="6147" width="27.140625" customWidth="1"/>
    <col min="6148" max="6148" width="10.5703125" customWidth="1"/>
    <col min="6149" max="6149" width="9.5703125" customWidth="1"/>
    <col min="6150" max="6150" width="13.42578125" customWidth="1"/>
    <col min="6151" max="6151" width="8.85546875" customWidth="1"/>
    <col min="6152" max="6152" width="9.5703125" customWidth="1"/>
    <col min="6153" max="6153" width="17.5703125" customWidth="1"/>
    <col min="6402" max="6402" width="14.85546875" customWidth="1"/>
    <col min="6403" max="6403" width="27.140625" customWidth="1"/>
    <col min="6404" max="6404" width="10.5703125" customWidth="1"/>
    <col min="6405" max="6405" width="9.5703125" customWidth="1"/>
    <col min="6406" max="6406" width="13.42578125" customWidth="1"/>
    <col min="6407" max="6407" width="8.85546875" customWidth="1"/>
    <col min="6408" max="6408" width="9.5703125" customWidth="1"/>
    <col min="6409" max="6409" width="17.5703125" customWidth="1"/>
    <col min="6658" max="6658" width="14.85546875" customWidth="1"/>
    <col min="6659" max="6659" width="27.140625" customWidth="1"/>
    <col min="6660" max="6660" width="10.5703125" customWidth="1"/>
    <col min="6661" max="6661" width="9.5703125" customWidth="1"/>
    <col min="6662" max="6662" width="13.42578125" customWidth="1"/>
    <col min="6663" max="6663" width="8.85546875" customWidth="1"/>
    <col min="6664" max="6664" width="9.5703125" customWidth="1"/>
    <col min="6665" max="6665" width="17.5703125" customWidth="1"/>
    <col min="6914" max="6914" width="14.85546875" customWidth="1"/>
    <col min="6915" max="6915" width="27.140625" customWidth="1"/>
    <col min="6916" max="6916" width="10.5703125" customWidth="1"/>
    <col min="6917" max="6917" width="9.5703125" customWidth="1"/>
    <col min="6918" max="6918" width="13.42578125" customWidth="1"/>
    <col min="6919" max="6919" width="8.85546875" customWidth="1"/>
    <col min="6920" max="6920" width="9.5703125" customWidth="1"/>
    <col min="6921" max="6921" width="17.5703125" customWidth="1"/>
    <col min="7170" max="7170" width="14.85546875" customWidth="1"/>
    <col min="7171" max="7171" width="27.140625" customWidth="1"/>
    <col min="7172" max="7172" width="10.5703125" customWidth="1"/>
    <col min="7173" max="7173" width="9.5703125" customWidth="1"/>
    <col min="7174" max="7174" width="13.42578125" customWidth="1"/>
    <col min="7175" max="7175" width="8.85546875" customWidth="1"/>
    <col min="7176" max="7176" width="9.5703125" customWidth="1"/>
    <col min="7177" max="7177" width="17.5703125" customWidth="1"/>
    <col min="7426" max="7426" width="14.85546875" customWidth="1"/>
    <col min="7427" max="7427" width="27.140625" customWidth="1"/>
    <col min="7428" max="7428" width="10.5703125" customWidth="1"/>
    <col min="7429" max="7429" width="9.5703125" customWidth="1"/>
    <col min="7430" max="7430" width="13.42578125" customWidth="1"/>
    <col min="7431" max="7431" width="8.85546875" customWidth="1"/>
    <col min="7432" max="7432" width="9.5703125" customWidth="1"/>
    <col min="7433" max="7433" width="17.5703125" customWidth="1"/>
    <col min="7682" max="7682" width="14.85546875" customWidth="1"/>
    <col min="7683" max="7683" width="27.140625" customWidth="1"/>
    <col min="7684" max="7684" width="10.5703125" customWidth="1"/>
    <col min="7685" max="7685" width="9.5703125" customWidth="1"/>
    <col min="7686" max="7686" width="13.42578125" customWidth="1"/>
    <col min="7687" max="7687" width="8.85546875" customWidth="1"/>
    <col min="7688" max="7688" width="9.5703125" customWidth="1"/>
    <col min="7689" max="7689" width="17.5703125" customWidth="1"/>
    <col min="7938" max="7938" width="14.85546875" customWidth="1"/>
    <col min="7939" max="7939" width="27.140625" customWidth="1"/>
    <col min="7940" max="7940" width="10.5703125" customWidth="1"/>
    <col min="7941" max="7941" width="9.5703125" customWidth="1"/>
    <col min="7942" max="7942" width="13.42578125" customWidth="1"/>
    <col min="7943" max="7943" width="8.85546875" customWidth="1"/>
    <col min="7944" max="7944" width="9.5703125" customWidth="1"/>
    <col min="7945" max="7945" width="17.5703125" customWidth="1"/>
    <col min="8194" max="8194" width="14.85546875" customWidth="1"/>
    <col min="8195" max="8195" width="27.140625" customWidth="1"/>
    <col min="8196" max="8196" width="10.5703125" customWidth="1"/>
    <col min="8197" max="8197" width="9.5703125" customWidth="1"/>
    <col min="8198" max="8198" width="13.42578125" customWidth="1"/>
    <col min="8199" max="8199" width="8.85546875" customWidth="1"/>
    <col min="8200" max="8200" width="9.5703125" customWidth="1"/>
    <col min="8201" max="8201" width="17.5703125" customWidth="1"/>
    <col min="8450" max="8450" width="14.85546875" customWidth="1"/>
    <col min="8451" max="8451" width="27.140625" customWidth="1"/>
    <col min="8452" max="8452" width="10.5703125" customWidth="1"/>
    <col min="8453" max="8453" width="9.5703125" customWidth="1"/>
    <col min="8454" max="8454" width="13.42578125" customWidth="1"/>
    <col min="8455" max="8455" width="8.85546875" customWidth="1"/>
    <col min="8456" max="8456" width="9.5703125" customWidth="1"/>
    <col min="8457" max="8457" width="17.5703125" customWidth="1"/>
    <col min="8706" max="8706" width="14.85546875" customWidth="1"/>
    <col min="8707" max="8707" width="27.140625" customWidth="1"/>
    <col min="8708" max="8708" width="10.5703125" customWidth="1"/>
    <col min="8709" max="8709" width="9.5703125" customWidth="1"/>
    <col min="8710" max="8710" width="13.42578125" customWidth="1"/>
    <col min="8711" max="8711" width="8.85546875" customWidth="1"/>
    <col min="8712" max="8712" width="9.5703125" customWidth="1"/>
    <col min="8713" max="8713" width="17.5703125" customWidth="1"/>
    <col min="8962" max="8962" width="14.85546875" customWidth="1"/>
    <col min="8963" max="8963" width="27.140625" customWidth="1"/>
    <col min="8964" max="8964" width="10.5703125" customWidth="1"/>
    <col min="8965" max="8965" width="9.5703125" customWidth="1"/>
    <col min="8966" max="8966" width="13.42578125" customWidth="1"/>
    <col min="8967" max="8967" width="8.85546875" customWidth="1"/>
    <col min="8968" max="8968" width="9.5703125" customWidth="1"/>
    <col min="8969" max="8969" width="17.5703125" customWidth="1"/>
    <col min="9218" max="9218" width="14.85546875" customWidth="1"/>
    <col min="9219" max="9219" width="27.140625" customWidth="1"/>
    <col min="9220" max="9220" width="10.5703125" customWidth="1"/>
    <col min="9221" max="9221" width="9.5703125" customWidth="1"/>
    <col min="9222" max="9222" width="13.42578125" customWidth="1"/>
    <col min="9223" max="9223" width="8.85546875" customWidth="1"/>
    <col min="9224" max="9224" width="9.5703125" customWidth="1"/>
    <col min="9225" max="9225" width="17.5703125" customWidth="1"/>
    <col min="9474" max="9474" width="14.85546875" customWidth="1"/>
    <col min="9475" max="9475" width="27.140625" customWidth="1"/>
    <col min="9476" max="9476" width="10.5703125" customWidth="1"/>
    <col min="9477" max="9477" width="9.5703125" customWidth="1"/>
    <col min="9478" max="9478" width="13.42578125" customWidth="1"/>
    <col min="9479" max="9479" width="8.85546875" customWidth="1"/>
    <col min="9480" max="9480" width="9.5703125" customWidth="1"/>
    <col min="9481" max="9481" width="17.5703125" customWidth="1"/>
    <col min="9730" max="9730" width="14.85546875" customWidth="1"/>
    <col min="9731" max="9731" width="27.140625" customWidth="1"/>
    <col min="9732" max="9732" width="10.5703125" customWidth="1"/>
    <col min="9733" max="9733" width="9.5703125" customWidth="1"/>
    <col min="9734" max="9734" width="13.42578125" customWidth="1"/>
    <col min="9735" max="9735" width="8.85546875" customWidth="1"/>
    <col min="9736" max="9736" width="9.5703125" customWidth="1"/>
    <col min="9737" max="9737" width="17.5703125" customWidth="1"/>
    <col min="9986" max="9986" width="14.85546875" customWidth="1"/>
    <col min="9987" max="9987" width="27.140625" customWidth="1"/>
    <col min="9988" max="9988" width="10.5703125" customWidth="1"/>
    <col min="9989" max="9989" width="9.5703125" customWidth="1"/>
    <col min="9990" max="9990" width="13.42578125" customWidth="1"/>
    <col min="9991" max="9991" width="8.85546875" customWidth="1"/>
    <col min="9992" max="9992" width="9.5703125" customWidth="1"/>
    <col min="9993" max="9993" width="17.5703125" customWidth="1"/>
    <col min="10242" max="10242" width="14.85546875" customWidth="1"/>
    <col min="10243" max="10243" width="27.140625" customWidth="1"/>
    <col min="10244" max="10244" width="10.5703125" customWidth="1"/>
    <col min="10245" max="10245" width="9.5703125" customWidth="1"/>
    <col min="10246" max="10246" width="13.42578125" customWidth="1"/>
    <col min="10247" max="10247" width="8.85546875" customWidth="1"/>
    <col min="10248" max="10248" width="9.5703125" customWidth="1"/>
    <col min="10249" max="10249" width="17.5703125" customWidth="1"/>
    <col min="10498" max="10498" width="14.85546875" customWidth="1"/>
    <col min="10499" max="10499" width="27.140625" customWidth="1"/>
    <col min="10500" max="10500" width="10.5703125" customWidth="1"/>
    <col min="10501" max="10501" width="9.5703125" customWidth="1"/>
    <col min="10502" max="10502" width="13.42578125" customWidth="1"/>
    <col min="10503" max="10503" width="8.85546875" customWidth="1"/>
    <col min="10504" max="10504" width="9.5703125" customWidth="1"/>
    <col min="10505" max="10505" width="17.5703125" customWidth="1"/>
    <col min="10754" max="10754" width="14.85546875" customWidth="1"/>
    <col min="10755" max="10755" width="27.140625" customWidth="1"/>
    <col min="10756" max="10756" width="10.5703125" customWidth="1"/>
    <col min="10757" max="10757" width="9.5703125" customWidth="1"/>
    <col min="10758" max="10758" width="13.42578125" customWidth="1"/>
    <col min="10759" max="10759" width="8.85546875" customWidth="1"/>
    <col min="10760" max="10760" width="9.5703125" customWidth="1"/>
    <col min="10761" max="10761" width="17.5703125" customWidth="1"/>
    <col min="11010" max="11010" width="14.85546875" customWidth="1"/>
    <col min="11011" max="11011" width="27.140625" customWidth="1"/>
    <col min="11012" max="11012" width="10.5703125" customWidth="1"/>
    <col min="11013" max="11013" width="9.5703125" customWidth="1"/>
    <col min="11014" max="11014" width="13.42578125" customWidth="1"/>
    <col min="11015" max="11015" width="8.85546875" customWidth="1"/>
    <col min="11016" max="11016" width="9.5703125" customWidth="1"/>
    <col min="11017" max="11017" width="17.5703125" customWidth="1"/>
    <col min="11266" max="11266" width="14.85546875" customWidth="1"/>
    <col min="11267" max="11267" width="27.140625" customWidth="1"/>
    <col min="11268" max="11268" width="10.5703125" customWidth="1"/>
    <col min="11269" max="11269" width="9.5703125" customWidth="1"/>
    <col min="11270" max="11270" width="13.42578125" customWidth="1"/>
    <col min="11271" max="11271" width="8.85546875" customWidth="1"/>
    <col min="11272" max="11272" width="9.5703125" customWidth="1"/>
    <col min="11273" max="11273" width="17.5703125" customWidth="1"/>
    <col min="11522" max="11522" width="14.85546875" customWidth="1"/>
    <col min="11523" max="11523" width="27.140625" customWidth="1"/>
    <col min="11524" max="11524" width="10.5703125" customWidth="1"/>
    <col min="11525" max="11525" width="9.5703125" customWidth="1"/>
    <col min="11526" max="11526" width="13.42578125" customWidth="1"/>
    <col min="11527" max="11527" width="8.85546875" customWidth="1"/>
    <col min="11528" max="11528" width="9.5703125" customWidth="1"/>
    <col min="11529" max="11529" width="17.5703125" customWidth="1"/>
    <col min="11778" max="11778" width="14.85546875" customWidth="1"/>
    <col min="11779" max="11779" width="27.140625" customWidth="1"/>
    <col min="11780" max="11780" width="10.5703125" customWidth="1"/>
    <col min="11781" max="11781" width="9.5703125" customWidth="1"/>
    <col min="11782" max="11782" width="13.42578125" customWidth="1"/>
    <col min="11783" max="11783" width="8.85546875" customWidth="1"/>
    <col min="11784" max="11784" width="9.5703125" customWidth="1"/>
    <col min="11785" max="11785" width="17.5703125" customWidth="1"/>
    <col min="12034" max="12034" width="14.85546875" customWidth="1"/>
    <col min="12035" max="12035" width="27.140625" customWidth="1"/>
    <col min="12036" max="12036" width="10.5703125" customWidth="1"/>
    <col min="12037" max="12037" width="9.5703125" customWidth="1"/>
    <col min="12038" max="12038" width="13.42578125" customWidth="1"/>
    <col min="12039" max="12039" width="8.85546875" customWidth="1"/>
    <col min="12040" max="12040" width="9.5703125" customWidth="1"/>
    <col min="12041" max="12041" width="17.5703125" customWidth="1"/>
    <col min="12290" max="12290" width="14.85546875" customWidth="1"/>
    <col min="12291" max="12291" width="27.140625" customWidth="1"/>
    <col min="12292" max="12292" width="10.5703125" customWidth="1"/>
    <col min="12293" max="12293" width="9.5703125" customWidth="1"/>
    <col min="12294" max="12294" width="13.42578125" customWidth="1"/>
    <col min="12295" max="12295" width="8.85546875" customWidth="1"/>
    <col min="12296" max="12296" width="9.5703125" customWidth="1"/>
    <col min="12297" max="12297" width="17.5703125" customWidth="1"/>
    <col min="12546" max="12546" width="14.85546875" customWidth="1"/>
    <col min="12547" max="12547" width="27.140625" customWidth="1"/>
    <col min="12548" max="12548" width="10.5703125" customWidth="1"/>
    <col min="12549" max="12549" width="9.5703125" customWidth="1"/>
    <col min="12550" max="12550" width="13.42578125" customWidth="1"/>
    <col min="12551" max="12551" width="8.85546875" customWidth="1"/>
    <col min="12552" max="12552" width="9.5703125" customWidth="1"/>
    <col min="12553" max="12553" width="17.5703125" customWidth="1"/>
    <col min="12802" max="12802" width="14.85546875" customWidth="1"/>
    <col min="12803" max="12803" width="27.140625" customWidth="1"/>
    <col min="12804" max="12804" width="10.5703125" customWidth="1"/>
    <col min="12805" max="12805" width="9.5703125" customWidth="1"/>
    <col min="12806" max="12806" width="13.42578125" customWidth="1"/>
    <col min="12807" max="12807" width="8.85546875" customWidth="1"/>
    <col min="12808" max="12808" width="9.5703125" customWidth="1"/>
    <col min="12809" max="12809" width="17.5703125" customWidth="1"/>
    <col min="13058" max="13058" width="14.85546875" customWidth="1"/>
    <col min="13059" max="13059" width="27.140625" customWidth="1"/>
    <col min="13060" max="13060" width="10.5703125" customWidth="1"/>
    <col min="13061" max="13061" width="9.5703125" customWidth="1"/>
    <col min="13062" max="13062" width="13.42578125" customWidth="1"/>
    <col min="13063" max="13063" width="8.85546875" customWidth="1"/>
    <col min="13064" max="13064" width="9.5703125" customWidth="1"/>
    <col min="13065" max="13065" width="17.5703125" customWidth="1"/>
    <col min="13314" max="13314" width="14.85546875" customWidth="1"/>
    <col min="13315" max="13315" width="27.140625" customWidth="1"/>
    <col min="13316" max="13316" width="10.5703125" customWidth="1"/>
    <col min="13317" max="13317" width="9.5703125" customWidth="1"/>
    <col min="13318" max="13318" width="13.42578125" customWidth="1"/>
    <col min="13319" max="13319" width="8.85546875" customWidth="1"/>
    <col min="13320" max="13320" width="9.5703125" customWidth="1"/>
    <col min="13321" max="13321" width="17.5703125" customWidth="1"/>
    <col min="13570" max="13570" width="14.85546875" customWidth="1"/>
    <col min="13571" max="13571" width="27.140625" customWidth="1"/>
    <col min="13572" max="13572" width="10.5703125" customWidth="1"/>
    <col min="13573" max="13573" width="9.5703125" customWidth="1"/>
    <col min="13574" max="13574" width="13.42578125" customWidth="1"/>
    <col min="13575" max="13575" width="8.85546875" customWidth="1"/>
    <col min="13576" max="13576" width="9.5703125" customWidth="1"/>
    <col min="13577" max="13577" width="17.5703125" customWidth="1"/>
    <col min="13826" max="13826" width="14.85546875" customWidth="1"/>
    <col min="13827" max="13827" width="27.140625" customWidth="1"/>
    <col min="13828" max="13828" width="10.5703125" customWidth="1"/>
    <col min="13829" max="13829" width="9.5703125" customWidth="1"/>
    <col min="13830" max="13830" width="13.42578125" customWidth="1"/>
    <col min="13831" max="13831" width="8.85546875" customWidth="1"/>
    <col min="13832" max="13832" width="9.5703125" customWidth="1"/>
    <col min="13833" max="13833" width="17.5703125" customWidth="1"/>
    <col min="14082" max="14082" width="14.85546875" customWidth="1"/>
    <col min="14083" max="14083" width="27.140625" customWidth="1"/>
    <col min="14084" max="14084" width="10.5703125" customWidth="1"/>
    <col min="14085" max="14085" width="9.5703125" customWidth="1"/>
    <col min="14086" max="14086" width="13.42578125" customWidth="1"/>
    <col min="14087" max="14087" width="8.85546875" customWidth="1"/>
    <col min="14088" max="14088" width="9.5703125" customWidth="1"/>
    <col min="14089" max="14089" width="17.5703125" customWidth="1"/>
    <col min="14338" max="14338" width="14.85546875" customWidth="1"/>
    <col min="14339" max="14339" width="27.140625" customWidth="1"/>
    <col min="14340" max="14340" width="10.5703125" customWidth="1"/>
    <col min="14341" max="14341" width="9.5703125" customWidth="1"/>
    <col min="14342" max="14342" width="13.42578125" customWidth="1"/>
    <col min="14343" max="14343" width="8.85546875" customWidth="1"/>
    <col min="14344" max="14344" width="9.5703125" customWidth="1"/>
    <col min="14345" max="14345" width="17.5703125" customWidth="1"/>
    <col min="14594" max="14594" width="14.85546875" customWidth="1"/>
    <col min="14595" max="14595" width="27.140625" customWidth="1"/>
    <col min="14596" max="14596" width="10.5703125" customWidth="1"/>
    <col min="14597" max="14597" width="9.5703125" customWidth="1"/>
    <col min="14598" max="14598" width="13.42578125" customWidth="1"/>
    <col min="14599" max="14599" width="8.85546875" customWidth="1"/>
    <col min="14600" max="14600" width="9.5703125" customWidth="1"/>
    <col min="14601" max="14601" width="17.5703125" customWidth="1"/>
    <col min="14850" max="14850" width="14.85546875" customWidth="1"/>
    <col min="14851" max="14851" width="27.140625" customWidth="1"/>
    <col min="14852" max="14852" width="10.5703125" customWidth="1"/>
    <col min="14853" max="14853" width="9.5703125" customWidth="1"/>
    <col min="14854" max="14854" width="13.42578125" customWidth="1"/>
    <col min="14855" max="14855" width="8.85546875" customWidth="1"/>
    <col min="14856" max="14856" width="9.5703125" customWidth="1"/>
    <col min="14857" max="14857" width="17.5703125" customWidth="1"/>
    <col min="15106" max="15106" width="14.85546875" customWidth="1"/>
    <col min="15107" max="15107" width="27.140625" customWidth="1"/>
    <col min="15108" max="15108" width="10.5703125" customWidth="1"/>
    <col min="15109" max="15109" width="9.5703125" customWidth="1"/>
    <col min="15110" max="15110" width="13.42578125" customWidth="1"/>
    <col min="15111" max="15111" width="8.85546875" customWidth="1"/>
    <col min="15112" max="15112" width="9.5703125" customWidth="1"/>
    <col min="15113" max="15113" width="17.5703125" customWidth="1"/>
    <col min="15362" max="15362" width="14.85546875" customWidth="1"/>
    <col min="15363" max="15363" width="27.140625" customWidth="1"/>
    <col min="15364" max="15364" width="10.5703125" customWidth="1"/>
    <col min="15365" max="15365" width="9.5703125" customWidth="1"/>
    <col min="15366" max="15366" width="13.42578125" customWidth="1"/>
    <col min="15367" max="15367" width="8.85546875" customWidth="1"/>
    <col min="15368" max="15368" width="9.5703125" customWidth="1"/>
    <col min="15369" max="15369" width="17.5703125" customWidth="1"/>
    <col min="15618" max="15618" width="14.85546875" customWidth="1"/>
    <col min="15619" max="15619" width="27.140625" customWidth="1"/>
    <col min="15620" max="15620" width="10.5703125" customWidth="1"/>
    <col min="15621" max="15621" width="9.5703125" customWidth="1"/>
    <col min="15622" max="15622" width="13.42578125" customWidth="1"/>
    <col min="15623" max="15623" width="8.85546875" customWidth="1"/>
    <col min="15624" max="15624" width="9.5703125" customWidth="1"/>
    <col min="15625" max="15625" width="17.5703125" customWidth="1"/>
    <col min="15874" max="15874" width="14.85546875" customWidth="1"/>
    <col min="15875" max="15875" width="27.140625" customWidth="1"/>
    <col min="15876" max="15876" width="10.5703125" customWidth="1"/>
    <col min="15877" max="15877" width="9.5703125" customWidth="1"/>
    <col min="15878" max="15878" width="13.42578125" customWidth="1"/>
    <col min="15879" max="15879" width="8.85546875" customWidth="1"/>
    <col min="15880" max="15880" width="9.5703125" customWidth="1"/>
    <col min="15881" max="15881" width="17.5703125" customWidth="1"/>
    <col min="16130" max="16130" width="14.85546875" customWidth="1"/>
    <col min="16131" max="16131" width="27.140625" customWidth="1"/>
    <col min="16132" max="16132" width="10.5703125" customWidth="1"/>
    <col min="16133" max="16133" width="9.5703125" customWidth="1"/>
    <col min="16134" max="16134" width="13.42578125" customWidth="1"/>
    <col min="16135" max="16135" width="8.85546875" customWidth="1"/>
    <col min="16136" max="16136" width="9.5703125" customWidth="1"/>
    <col min="16137" max="16137" width="17.5703125" customWidth="1"/>
  </cols>
  <sheetData>
    <row r="1" spans="1:11" s="3" customFormat="1" ht="12.75">
      <c r="A1" s="1"/>
      <c r="B1" s="2"/>
      <c r="C1" s="2"/>
      <c r="D1" s="2"/>
    </row>
    <row r="2" spans="1:11" s="7" customFormat="1" ht="15.75">
      <c r="A2" s="4"/>
      <c r="B2" s="5"/>
      <c r="C2" s="5"/>
      <c r="D2" s="6"/>
      <c r="G2" s="8"/>
      <c r="H2" s="8"/>
      <c r="J2" s="6"/>
      <c r="K2" s="6"/>
    </row>
    <row r="3" spans="1:11" s="7" customFormat="1" ht="16.5">
      <c r="A3" s="9"/>
      <c r="B3" s="6"/>
      <c r="C3" s="6"/>
      <c r="D3" s="6"/>
      <c r="G3" s="10"/>
      <c r="H3" s="10"/>
      <c r="J3" s="6"/>
      <c r="K3" s="6"/>
    </row>
    <row r="4" spans="1:11" s="3" customFormat="1" ht="36" customHeight="1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11"/>
    </row>
    <row r="5" spans="1:11" s="13" customFormat="1" ht="15.75">
      <c r="A5" s="12"/>
      <c r="B5" s="41" t="s">
        <v>155</v>
      </c>
      <c r="C5" s="41"/>
      <c r="D5" s="41" t="s">
        <v>1</v>
      </c>
      <c r="E5" s="41"/>
      <c r="F5" s="41"/>
      <c r="G5" s="41"/>
      <c r="H5" s="41"/>
      <c r="I5" s="41"/>
      <c r="J5" s="12"/>
    </row>
    <row r="6" spans="1:11" s="13" customFormat="1" ht="15.75">
      <c r="A6" s="14"/>
      <c r="B6" s="42" t="s">
        <v>2</v>
      </c>
      <c r="C6" s="42"/>
      <c r="D6" s="43" t="s">
        <v>3</v>
      </c>
      <c r="E6" s="43"/>
      <c r="F6" s="43"/>
      <c r="G6" s="43"/>
      <c r="H6" s="43"/>
      <c r="I6" s="43"/>
    </row>
    <row r="7" spans="1:11" s="13" customFormat="1" ht="15.75">
      <c r="A7" s="12"/>
      <c r="B7" s="42" t="s">
        <v>4</v>
      </c>
      <c r="C7" s="42"/>
      <c r="D7" s="41" t="s">
        <v>5</v>
      </c>
      <c r="E7" s="41"/>
      <c r="F7" s="41"/>
      <c r="G7" s="41"/>
      <c r="H7" s="41"/>
      <c r="I7" s="41"/>
      <c r="J7" s="15"/>
    </row>
    <row r="8" spans="1:11" s="13" customFormat="1" ht="15.75" customHeight="1">
      <c r="A8" s="16"/>
      <c r="B8" s="41" t="s">
        <v>6</v>
      </c>
      <c r="C8" s="41"/>
      <c r="E8" s="16"/>
      <c r="F8" s="16"/>
      <c r="G8" s="16"/>
      <c r="H8" s="16"/>
      <c r="I8" s="16"/>
    </row>
    <row r="9" spans="1:11" s="13" customFormat="1" ht="15.75" customHeight="1">
      <c r="A9" s="16"/>
      <c r="B9" s="12"/>
      <c r="C9" s="17"/>
      <c r="E9" s="16"/>
      <c r="F9" s="16"/>
      <c r="G9" s="16"/>
      <c r="H9" s="16"/>
      <c r="I9" s="16"/>
    </row>
    <row r="10" spans="1:11" s="19" customFormat="1" ht="15.75">
      <c r="A10" s="18" t="s">
        <v>7</v>
      </c>
      <c r="B10" s="18" t="s">
        <v>8</v>
      </c>
      <c r="C10" s="18" t="s">
        <v>9</v>
      </c>
      <c r="D10" s="18" t="s">
        <v>10</v>
      </c>
      <c r="E10" s="18" t="s">
        <v>11</v>
      </c>
      <c r="F10" s="18" t="s">
        <v>12</v>
      </c>
      <c r="G10" s="18" t="s">
        <v>13</v>
      </c>
      <c r="H10" s="18" t="s">
        <v>14</v>
      </c>
      <c r="I10" s="18" t="s">
        <v>15</v>
      </c>
    </row>
    <row r="11" spans="1:11" s="3" customFormat="1">
      <c r="A11" s="20">
        <v>1</v>
      </c>
      <c r="B11" s="20">
        <v>1751010263</v>
      </c>
      <c r="C11" s="27" t="s">
        <v>16</v>
      </c>
      <c r="D11" s="27" t="s">
        <v>17</v>
      </c>
      <c r="E11" s="20" t="s">
        <v>18</v>
      </c>
      <c r="F11" s="24">
        <v>36411</v>
      </c>
      <c r="G11" s="20">
        <v>83</v>
      </c>
      <c r="H11" s="20" t="str">
        <f>IF(G11&gt;=90,"Xuất sắc",IF(G11&gt;=80,"Tốt",IF(G11&gt;=70,"Khá",IF(G11&gt;=60,"TB Khá",IF(G11&gt;=50,"Trung Bình",IF(G11&gt;=30,"Yếu","Kém"))))))</f>
        <v>Tốt</v>
      </c>
      <c r="I11" s="28"/>
    </row>
    <row r="12" spans="1:11">
      <c r="A12" s="30">
        <v>2</v>
      </c>
      <c r="B12" s="30">
        <v>1751010467</v>
      </c>
      <c r="C12" s="31" t="s">
        <v>19</v>
      </c>
      <c r="D12" s="32" t="s">
        <v>17</v>
      </c>
      <c r="E12" s="33" t="s">
        <v>20</v>
      </c>
      <c r="F12" s="34" t="s">
        <v>21</v>
      </c>
      <c r="G12" s="35">
        <v>0</v>
      </c>
      <c r="H12" s="20" t="str">
        <f t="shared" ref="H12:H66" si="0">IF(G12&gt;=90,"Xuất sắc",IF(G12&gt;=80,"Tốt",IF(G12&gt;=70,"Khá",IF(G12&gt;=60,"TB Khá",IF(G12&gt;=50,"Trung Bình",IF(G12&gt;=30,"Yếu","Kém"))))))</f>
        <v>Kém</v>
      </c>
      <c r="I12" s="32" t="s">
        <v>22</v>
      </c>
    </row>
    <row r="13" spans="1:11">
      <c r="A13" s="30">
        <v>3</v>
      </c>
      <c r="B13" s="30">
        <v>1751010304</v>
      </c>
      <c r="C13" s="31" t="s">
        <v>23</v>
      </c>
      <c r="D13" s="32" t="s">
        <v>24</v>
      </c>
      <c r="E13" s="33" t="s">
        <v>20</v>
      </c>
      <c r="F13" s="36">
        <v>36474</v>
      </c>
      <c r="G13" s="35">
        <v>0</v>
      </c>
      <c r="H13" s="20" t="str">
        <f t="shared" si="0"/>
        <v>Kém</v>
      </c>
      <c r="I13" s="32" t="s">
        <v>22</v>
      </c>
    </row>
    <row r="14" spans="1:11">
      <c r="A14" s="20">
        <v>4</v>
      </c>
      <c r="B14" s="20">
        <v>1751010378</v>
      </c>
      <c r="C14" s="21" t="s">
        <v>25</v>
      </c>
      <c r="D14" s="22" t="s">
        <v>24</v>
      </c>
      <c r="E14" s="23" t="s">
        <v>20</v>
      </c>
      <c r="F14" s="29" t="s">
        <v>26</v>
      </c>
      <c r="G14" s="25">
        <v>85</v>
      </c>
      <c r="H14" s="20" t="str">
        <f t="shared" si="0"/>
        <v>Tốt</v>
      </c>
      <c r="I14" s="22"/>
    </row>
    <row r="15" spans="1:11">
      <c r="A15" s="20">
        <v>5</v>
      </c>
      <c r="B15" s="20">
        <v>1751010395</v>
      </c>
      <c r="C15" s="21" t="s">
        <v>27</v>
      </c>
      <c r="D15" s="22" t="s">
        <v>28</v>
      </c>
      <c r="E15" s="23" t="s">
        <v>20</v>
      </c>
      <c r="F15" s="24">
        <v>36288</v>
      </c>
      <c r="G15" s="25">
        <v>84</v>
      </c>
      <c r="H15" s="20" t="str">
        <f t="shared" si="0"/>
        <v>Tốt</v>
      </c>
      <c r="I15" s="22"/>
    </row>
    <row r="16" spans="1:11">
      <c r="A16" s="20">
        <v>6</v>
      </c>
      <c r="B16" s="20">
        <v>1751010319</v>
      </c>
      <c r="C16" s="21" t="s">
        <v>29</v>
      </c>
      <c r="D16" s="22" t="s">
        <v>30</v>
      </c>
      <c r="E16" s="23" t="s">
        <v>18</v>
      </c>
      <c r="F16" s="29" t="s">
        <v>31</v>
      </c>
      <c r="G16" s="25">
        <v>76</v>
      </c>
      <c r="H16" s="20" t="str">
        <f t="shared" si="0"/>
        <v>Khá</v>
      </c>
      <c r="I16" s="22"/>
    </row>
    <row r="17" spans="1:9">
      <c r="A17" s="30">
        <v>7</v>
      </c>
      <c r="B17" s="30">
        <v>1751010075</v>
      </c>
      <c r="C17" s="31" t="s">
        <v>32</v>
      </c>
      <c r="D17" s="32" t="s">
        <v>33</v>
      </c>
      <c r="E17" s="33" t="s">
        <v>20</v>
      </c>
      <c r="F17" s="34" t="s">
        <v>34</v>
      </c>
      <c r="G17" s="35">
        <v>0</v>
      </c>
      <c r="H17" s="20" t="str">
        <f t="shared" si="0"/>
        <v>Kém</v>
      </c>
      <c r="I17" s="32" t="s">
        <v>22</v>
      </c>
    </row>
    <row r="18" spans="1:9">
      <c r="A18" s="20">
        <v>8</v>
      </c>
      <c r="B18" s="20">
        <v>1751010114</v>
      </c>
      <c r="C18" s="21" t="s">
        <v>35</v>
      </c>
      <c r="D18" s="22" t="s">
        <v>36</v>
      </c>
      <c r="E18" s="23" t="s">
        <v>18</v>
      </c>
      <c r="F18" s="24">
        <v>36352</v>
      </c>
      <c r="G18" s="25">
        <v>82</v>
      </c>
      <c r="H18" s="20" t="str">
        <f t="shared" si="0"/>
        <v>Tốt</v>
      </c>
      <c r="I18" s="22"/>
    </row>
    <row r="19" spans="1:9">
      <c r="A19" s="30">
        <v>9</v>
      </c>
      <c r="B19" s="30">
        <v>1751010300</v>
      </c>
      <c r="C19" s="31" t="s">
        <v>37</v>
      </c>
      <c r="D19" s="32" t="s">
        <v>38</v>
      </c>
      <c r="E19" s="33" t="s">
        <v>20</v>
      </c>
      <c r="F19" s="34" t="s">
        <v>39</v>
      </c>
      <c r="G19" s="35">
        <v>0</v>
      </c>
      <c r="H19" s="20" t="str">
        <f t="shared" si="0"/>
        <v>Kém</v>
      </c>
      <c r="I19" s="32" t="s">
        <v>22</v>
      </c>
    </row>
    <row r="20" spans="1:9">
      <c r="A20" s="20">
        <v>10</v>
      </c>
      <c r="B20" s="20">
        <v>1751010287</v>
      </c>
      <c r="C20" s="21" t="s">
        <v>40</v>
      </c>
      <c r="D20" s="22" t="s">
        <v>41</v>
      </c>
      <c r="E20" s="23" t="s">
        <v>18</v>
      </c>
      <c r="F20" s="24">
        <v>36378</v>
      </c>
      <c r="G20" s="25">
        <v>85</v>
      </c>
      <c r="H20" s="20" t="str">
        <f t="shared" si="0"/>
        <v>Tốt</v>
      </c>
      <c r="I20" s="22"/>
    </row>
    <row r="21" spans="1:9">
      <c r="A21" s="20">
        <v>11</v>
      </c>
      <c r="B21" s="20">
        <v>1751010320</v>
      </c>
      <c r="C21" s="21" t="s">
        <v>42</v>
      </c>
      <c r="D21" s="22" t="s">
        <v>43</v>
      </c>
      <c r="E21" s="23" t="s">
        <v>20</v>
      </c>
      <c r="F21" s="29" t="s">
        <v>44</v>
      </c>
      <c r="G21" s="25">
        <v>90</v>
      </c>
      <c r="H21" s="20" t="str">
        <f t="shared" si="0"/>
        <v>Xuất sắc</v>
      </c>
      <c r="I21" s="22"/>
    </row>
    <row r="22" spans="1:9">
      <c r="A22" s="20">
        <v>12</v>
      </c>
      <c r="B22" s="20">
        <v>1751010065</v>
      </c>
      <c r="C22" s="21" t="s">
        <v>45</v>
      </c>
      <c r="D22" s="22" t="s">
        <v>46</v>
      </c>
      <c r="E22" s="23" t="s">
        <v>18</v>
      </c>
      <c r="F22" s="29" t="s">
        <v>47</v>
      </c>
      <c r="G22" s="25">
        <v>79</v>
      </c>
      <c r="H22" s="20" t="str">
        <f t="shared" si="0"/>
        <v>Khá</v>
      </c>
      <c r="I22" s="22"/>
    </row>
    <row r="23" spans="1:9">
      <c r="A23" s="20">
        <v>13</v>
      </c>
      <c r="B23" s="20">
        <v>1751010135</v>
      </c>
      <c r="C23" s="21" t="s">
        <v>48</v>
      </c>
      <c r="D23" s="22" t="s">
        <v>49</v>
      </c>
      <c r="E23" s="23" t="s">
        <v>20</v>
      </c>
      <c r="F23" s="29" t="s">
        <v>50</v>
      </c>
      <c r="G23" s="25">
        <v>90</v>
      </c>
      <c r="H23" s="20" t="str">
        <f t="shared" si="0"/>
        <v>Xuất sắc</v>
      </c>
      <c r="I23" s="22"/>
    </row>
    <row r="24" spans="1:9">
      <c r="A24" s="20">
        <v>14</v>
      </c>
      <c r="B24" s="20">
        <v>1751010002</v>
      </c>
      <c r="C24" s="21" t="s">
        <v>51</v>
      </c>
      <c r="D24" s="22" t="s">
        <v>49</v>
      </c>
      <c r="E24" s="23" t="s">
        <v>20</v>
      </c>
      <c r="F24" s="29" t="s">
        <v>52</v>
      </c>
      <c r="G24" s="25">
        <v>85</v>
      </c>
      <c r="H24" s="20" t="str">
        <f t="shared" si="0"/>
        <v>Tốt</v>
      </c>
      <c r="I24" s="22"/>
    </row>
    <row r="25" spans="1:9">
      <c r="A25" s="30">
        <v>15</v>
      </c>
      <c r="B25" s="30">
        <v>1751010140</v>
      </c>
      <c r="C25" s="31" t="s">
        <v>53</v>
      </c>
      <c r="D25" s="32" t="s">
        <v>54</v>
      </c>
      <c r="E25" s="33" t="s">
        <v>18</v>
      </c>
      <c r="F25" s="34" t="s">
        <v>55</v>
      </c>
      <c r="G25" s="35">
        <v>0</v>
      </c>
      <c r="H25" s="20" t="str">
        <f t="shared" si="0"/>
        <v>Kém</v>
      </c>
      <c r="I25" s="32" t="s">
        <v>22</v>
      </c>
    </row>
    <row r="26" spans="1:9">
      <c r="A26" s="20">
        <v>16</v>
      </c>
      <c r="B26" s="20">
        <v>1751010301</v>
      </c>
      <c r="C26" s="21" t="s">
        <v>56</v>
      </c>
      <c r="D26" s="22" t="s">
        <v>57</v>
      </c>
      <c r="E26" s="23" t="s">
        <v>20</v>
      </c>
      <c r="F26" s="29" t="s">
        <v>58</v>
      </c>
      <c r="G26" s="25">
        <v>91</v>
      </c>
      <c r="H26" s="20" t="str">
        <f t="shared" si="0"/>
        <v>Xuất sắc</v>
      </c>
      <c r="I26" s="22"/>
    </row>
    <row r="27" spans="1:9">
      <c r="A27" s="30">
        <v>17</v>
      </c>
      <c r="B27" s="30">
        <v>1751010295</v>
      </c>
      <c r="C27" s="31" t="s">
        <v>59</v>
      </c>
      <c r="D27" s="32" t="s">
        <v>60</v>
      </c>
      <c r="E27" s="33" t="s">
        <v>18</v>
      </c>
      <c r="F27" s="34" t="s">
        <v>61</v>
      </c>
      <c r="G27" s="35">
        <v>0</v>
      </c>
      <c r="H27" s="20" t="str">
        <f t="shared" si="0"/>
        <v>Kém</v>
      </c>
      <c r="I27" s="32" t="s">
        <v>22</v>
      </c>
    </row>
    <row r="28" spans="1:9">
      <c r="A28" s="30">
        <v>18</v>
      </c>
      <c r="B28" s="30">
        <v>1751010001</v>
      </c>
      <c r="C28" s="31" t="s">
        <v>62</v>
      </c>
      <c r="D28" s="32" t="s">
        <v>63</v>
      </c>
      <c r="E28" s="33" t="s">
        <v>20</v>
      </c>
      <c r="F28" s="37">
        <v>36170</v>
      </c>
      <c r="G28" s="35">
        <v>0</v>
      </c>
      <c r="H28" s="20" t="str">
        <f t="shared" si="0"/>
        <v>Kém</v>
      </c>
      <c r="I28" s="32" t="s">
        <v>22</v>
      </c>
    </row>
    <row r="29" spans="1:9">
      <c r="A29" s="30">
        <v>19</v>
      </c>
      <c r="B29" s="30">
        <v>1751010085</v>
      </c>
      <c r="C29" s="31" t="s">
        <v>64</v>
      </c>
      <c r="D29" s="32" t="s">
        <v>65</v>
      </c>
      <c r="E29" s="33" t="s">
        <v>20</v>
      </c>
      <c r="F29" s="34" t="s">
        <v>66</v>
      </c>
      <c r="G29" s="35">
        <v>0</v>
      </c>
      <c r="H29" s="20" t="str">
        <f t="shared" si="0"/>
        <v>Kém</v>
      </c>
      <c r="I29" s="32" t="s">
        <v>22</v>
      </c>
    </row>
    <row r="30" spans="1:9">
      <c r="A30" s="30">
        <v>20</v>
      </c>
      <c r="B30" s="30">
        <v>1751010363</v>
      </c>
      <c r="C30" s="31" t="s">
        <v>67</v>
      </c>
      <c r="D30" s="32" t="s">
        <v>68</v>
      </c>
      <c r="E30" s="33" t="s">
        <v>20</v>
      </c>
      <c r="F30" s="37">
        <v>36413</v>
      </c>
      <c r="G30" s="35">
        <v>0</v>
      </c>
      <c r="H30" s="20" t="str">
        <f t="shared" si="0"/>
        <v>Kém</v>
      </c>
      <c r="I30" s="32" t="s">
        <v>22</v>
      </c>
    </row>
    <row r="31" spans="1:9">
      <c r="A31" s="30">
        <v>21</v>
      </c>
      <c r="B31" s="30">
        <v>1751010138</v>
      </c>
      <c r="C31" s="31" t="s">
        <v>69</v>
      </c>
      <c r="D31" s="32" t="s">
        <v>68</v>
      </c>
      <c r="E31" s="33" t="s">
        <v>20</v>
      </c>
      <c r="F31" s="37">
        <v>35831</v>
      </c>
      <c r="G31" s="35">
        <v>0</v>
      </c>
      <c r="H31" s="20" t="str">
        <f t="shared" si="0"/>
        <v>Kém</v>
      </c>
      <c r="I31" s="32" t="s">
        <v>22</v>
      </c>
    </row>
    <row r="32" spans="1:9">
      <c r="A32" s="20">
        <v>22</v>
      </c>
      <c r="B32" s="20">
        <v>1751010009</v>
      </c>
      <c r="C32" s="21" t="s">
        <v>70</v>
      </c>
      <c r="D32" s="22" t="s">
        <v>71</v>
      </c>
      <c r="E32" s="23" t="s">
        <v>20</v>
      </c>
      <c r="F32" s="24">
        <v>36163</v>
      </c>
      <c r="G32" s="25">
        <v>85</v>
      </c>
      <c r="H32" s="20" t="str">
        <f t="shared" si="0"/>
        <v>Tốt</v>
      </c>
      <c r="I32" s="22"/>
    </row>
    <row r="33" spans="1:9">
      <c r="A33" s="20">
        <v>23</v>
      </c>
      <c r="B33" s="20">
        <v>1751010026</v>
      </c>
      <c r="C33" s="21" t="s">
        <v>72</v>
      </c>
      <c r="D33" s="22" t="s">
        <v>71</v>
      </c>
      <c r="E33" s="23" t="s">
        <v>20</v>
      </c>
      <c r="F33" s="24">
        <v>36383</v>
      </c>
      <c r="G33" s="25">
        <v>71</v>
      </c>
      <c r="H33" s="20" t="str">
        <f t="shared" si="0"/>
        <v>Khá</v>
      </c>
      <c r="I33" s="22"/>
    </row>
    <row r="34" spans="1:9">
      <c r="A34" s="20">
        <v>24</v>
      </c>
      <c r="B34" s="20">
        <v>1751010221</v>
      </c>
      <c r="C34" s="21" t="s">
        <v>73</v>
      </c>
      <c r="D34" s="22" t="s">
        <v>74</v>
      </c>
      <c r="E34" s="23" t="s">
        <v>20</v>
      </c>
      <c r="F34" s="29" t="s">
        <v>75</v>
      </c>
      <c r="G34" s="25">
        <v>86</v>
      </c>
      <c r="H34" s="20" t="str">
        <f t="shared" si="0"/>
        <v>Tốt</v>
      </c>
      <c r="I34" s="22"/>
    </row>
    <row r="35" spans="1:9">
      <c r="A35" s="20">
        <v>25</v>
      </c>
      <c r="B35" s="20">
        <v>1751010318</v>
      </c>
      <c r="C35" s="21" t="s">
        <v>76</v>
      </c>
      <c r="D35" s="22" t="s">
        <v>77</v>
      </c>
      <c r="E35" s="23" t="s">
        <v>18</v>
      </c>
      <c r="F35" s="29" t="s">
        <v>78</v>
      </c>
      <c r="G35" s="25">
        <v>84</v>
      </c>
      <c r="H35" s="20" t="str">
        <f t="shared" si="0"/>
        <v>Tốt</v>
      </c>
      <c r="I35" s="22"/>
    </row>
    <row r="36" spans="1:9">
      <c r="A36" s="20">
        <v>26</v>
      </c>
      <c r="B36" s="20">
        <v>1751010347</v>
      </c>
      <c r="C36" s="21" t="s">
        <v>79</v>
      </c>
      <c r="D36" s="22" t="s">
        <v>80</v>
      </c>
      <c r="E36" s="23" t="s">
        <v>18</v>
      </c>
      <c r="F36" s="29" t="s">
        <v>81</v>
      </c>
      <c r="G36" s="25">
        <v>81</v>
      </c>
      <c r="H36" s="20" t="str">
        <f t="shared" si="0"/>
        <v>Tốt</v>
      </c>
      <c r="I36" s="22"/>
    </row>
    <row r="37" spans="1:9">
      <c r="A37" s="30">
        <v>27</v>
      </c>
      <c r="B37" s="30">
        <v>1751010284</v>
      </c>
      <c r="C37" s="31" t="s">
        <v>82</v>
      </c>
      <c r="D37" s="32" t="s">
        <v>83</v>
      </c>
      <c r="E37" s="33" t="s">
        <v>20</v>
      </c>
      <c r="F37" s="34" t="s">
        <v>84</v>
      </c>
      <c r="G37" s="35">
        <v>0</v>
      </c>
      <c r="H37" s="20" t="str">
        <f t="shared" si="0"/>
        <v>Kém</v>
      </c>
      <c r="I37" s="32" t="s">
        <v>22</v>
      </c>
    </row>
    <row r="38" spans="1:9">
      <c r="A38" s="20">
        <v>28</v>
      </c>
      <c r="B38" s="20">
        <v>1751010193</v>
      </c>
      <c r="C38" s="21" t="s">
        <v>85</v>
      </c>
      <c r="D38" s="22" t="s">
        <v>86</v>
      </c>
      <c r="E38" s="23" t="s">
        <v>20</v>
      </c>
      <c r="F38" s="29" t="s">
        <v>87</v>
      </c>
      <c r="G38" s="25">
        <v>86</v>
      </c>
      <c r="H38" s="20" t="str">
        <f t="shared" si="0"/>
        <v>Tốt</v>
      </c>
      <c r="I38" s="22"/>
    </row>
    <row r="39" spans="1:9">
      <c r="A39" s="20">
        <v>29</v>
      </c>
      <c r="B39" s="20">
        <v>1751010457</v>
      </c>
      <c r="C39" s="21" t="s">
        <v>88</v>
      </c>
      <c r="D39" s="22" t="s">
        <v>89</v>
      </c>
      <c r="E39" s="23" t="s">
        <v>18</v>
      </c>
      <c r="F39" s="29" t="s">
        <v>90</v>
      </c>
      <c r="G39" s="25">
        <v>83</v>
      </c>
      <c r="H39" s="20" t="str">
        <f t="shared" si="0"/>
        <v>Tốt</v>
      </c>
      <c r="I39" s="22"/>
    </row>
    <row r="40" spans="1:9">
      <c r="A40" s="20">
        <v>30</v>
      </c>
      <c r="B40" s="20">
        <v>1751010277</v>
      </c>
      <c r="C40" s="21" t="s">
        <v>91</v>
      </c>
      <c r="D40" s="22" t="s">
        <v>92</v>
      </c>
      <c r="E40" s="23" t="s">
        <v>20</v>
      </c>
      <c r="F40" s="24">
        <v>36170</v>
      </c>
      <c r="G40" s="25">
        <v>82</v>
      </c>
      <c r="H40" s="20" t="str">
        <f t="shared" si="0"/>
        <v>Tốt</v>
      </c>
      <c r="I40" s="22"/>
    </row>
    <row r="41" spans="1:9">
      <c r="A41" s="30">
        <v>31</v>
      </c>
      <c r="B41" s="30">
        <v>1751010351</v>
      </c>
      <c r="C41" s="31" t="s">
        <v>93</v>
      </c>
      <c r="D41" s="32" t="s">
        <v>92</v>
      </c>
      <c r="E41" s="33" t="s">
        <v>20</v>
      </c>
      <c r="F41" s="37">
        <v>36312</v>
      </c>
      <c r="G41" s="35">
        <v>0</v>
      </c>
      <c r="H41" s="20" t="str">
        <f t="shared" si="0"/>
        <v>Kém</v>
      </c>
      <c r="I41" s="32" t="s">
        <v>22</v>
      </c>
    </row>
    <row r="42" spans="1:9">
      <c r="A42" s="20">
        <v>32</v>
      </c>
      <c r="B42" s="20">
        <v>1751010246</v>
      </c>
      <c r="C42" s="21" t="s">
        <v>94</v>
      </c>
      <c r="D42" s="22" t="s">
        <v>95</v>
      </c>
      <c r="E42" s="23" t="s">
        <v>20</v>
      </c>
      <c r="F42" s="29" t="s">
        <v>96</v>
      </c>
      <c r="G42" s="25">
        <v>88</v>
      </c>
      <c r="H42" s="20" t="str">
        <f t="shared" si="0"/>
        <v>Tốt</v>
      </c>
      <c r="I42" s="22"/>
    </row>
    <row r="43" spans="1:9">
      <c r="A43" s="20">
        <v>33</v>
      </c>
      <c r="B43" s="20">
        <v>1751010207</v>
      </c>
      <c r="C43" s="21" t="s">
        <v>97</v>
      </c>
      <c r="D43" s="22" t="s">
        <v>98</v>
      </c>
      <c r="E43" s="23" t="s">
        <v>20</v>
      </c>
      <c r="F43" s="24">
        <v>36317</v>
      </c>
      <c r="G43" s="25">
        <v>84</v>
      </c>
      <c r="H43" s="20" t="str">
        <f t="shared" si="0"/>
        <v>Tốt</v>
      </c>
      <c r="I43" s="22"/>
    </row>
    <row r="44" spans="1:9">
      <c r="A44" s="20">
        <v>34</v>
      </c>
      <c r="B44" s="20">
        <v>1751010027</v>
      </c>
      <c r="C44" s="21" t="s">
        <v>99</v>
      </c>
      <c r="D44" s="22" t="s">
        <v>100</v>
      </c>
      <c r="E44" s="23" t="s">
        <v>18</v>
      </c>
      <c r="F44" s="29" t="s">
        <v>101</v>
      </c>
      <c r="G44" s="25">
        <v>71</v>
      </c>
      <c r="H44" s="20" t="str">
        <f t="shared" si="0"/>
        <v>Khá</v>
      </c>
      <c r="I44" s="22"/>
    </row>
    <row r="45" spans="1:9">
      <c r="A45" s="20">
        <v>35</v>
      </c>
      <c r="B45" s="20">
        <v>1751010278</v>
      </c>
      <c r="C45" s="21" t="s">
        <v>102</v>
      </c>
      <c r="D45" s="22" t="s">
        <v>103</v>
      </c>
      <c r="E45" s="23" t="s">
        <v>20</v>
      </c>
      <c r="F45" s="29" t="s">
        <v>104</v>
      </c>
      <c r="G45" s="25">
        <v>78</v>
      </c>
      <c r="H45" s="20" t="str">
        <f t="shared" si="0"/>
        <v>Khá</v>
      </c>
      <c r="I45" s="22"/>
    </row>
    <row r="46" spans="1:9">
      <c r="A46" s="30">
        <v>36</v>
      </c>
      <c r="B46" s="30">
        <v>1751010458</v>
      </c>
      <c r="C46" s="31" t="s">
        <v>105</v>
      </c>
      <c r="D46" s="32" t="s">
        <v>106</v>
      </c>
      <c r="E46" s="33" t="s">
        <v>20</v>
      </c>
      <c r="F46" s="37">
        <v>36351</v>
      </c>
      <c r="G46" s="35">
        <v>0</v>
      </c>
      <c r="H46" s="20" t="str">
        <f t="shared" si="0"/>
        <v>Kém</v>
      </c>
      <c r="I46" s="32" t="s">
        <v>22</v>
      </c>
    </row>
    <row r="47" spans="1:9">
      <c r="A47" s="30">
        <v>37</v>
      </c>
      <c r="B47" s="30">
        <v>1751010145</v>
      </c>
      <c r="C47" s="31" t="s">
        <v>107</v>
      </c>
      <c r="D47" s="32" t="s">
        <v>108</v>
      </c>
      <c r="E47" s="33" t="s">
        <v>20</v>
      </c>
      <c r="F47" s="37">
        <v>36319</v>
      </c>
      <c r="G47" s="35">
        <v>0</v>
      </c>
      <c r="H47" s="20" t="str">
        <f t="shared" si="0"/>
        <v>Kém</v>
      </c>
      <c r="I47" s="32" t="s">
        <v>22</v>
      </c>
    </row>
    <row r="48" spans="1:9">
      <c r="A48" s="20">
        <v>38</v>
      </c>
      <c r="B48" s="20">
        <v>1751010275</v>
      </c>
      <c r="C48" s="21" t="s">
        <v>109</v>
      </c>
      <c r="D48" s="22" t="s">
        <v>110</v>
      </c>
      <c r="E48" s="23" t="s">
        <v>18</v>
      </c>
      <c r="F48" s="29" t="s">
        <v>111</v>
      </c>
      <c r="G48" s="25">
        <v>86</v>
      </c>
      <c r="H48" s="20" t="str">
        <f t="shared" si="0"/>
        <v>Tốt</v>
      </c>
      <c r="I48" s="22"/>
    </row>
    <row r="49" spans="1:9">
      <c r="A49" s="20">
        <v>39</v>
      </c>
      <c r="B49" s="20">
        <v>1751010327</v>
      </c>
      <c r="C49" s="21" t="s">
        <v>112</v>
      </c>
      <c r="D49" s="22" t="s">
        <v>113</v>
      </c>
      <c r="E49" s="23" t="s">
        <v>20</v>
      </c>
      <c r="F49" s="24">
        <v>36404</v>
      </c>
      <c r="G49" s="25">
        <v>71</v>
      </c>
      <c r="H49" s="20" t="str">
        <f t="shared" si="0"/>
        <v>Khá</v>
      </c>
      <c r="I49" s="22"/>
    </row>
    <row r="50" spans="1:9">
      <c r="A50" s="20">
        <v>40</v>
      </c>
      <c r="B50" s="20">
        <v>1751010113</v>
      </c>
      <c r="C50" s="21" t="s">
        <v>114</v>
      </c>
      <c r="D50" s="22" t="s">
        <v>113</v>
      </c>
      <c r="E50" s="23" t="s">
        <v>20</v>
      </c>
      <c r="F50" s="29" t="s">
        <v>111</v>
      </c>
      <c r="G50" s="25">
        <v>85</v>
      </c>
      <c r="H50" s="20" t="str">
        <f t="shared" si="0"/>
        <v>Tốt</v>
      </c>
      <c r="I50" s="22"/>
    </row>
    <row r="51" spans="1:9">
      <c r="A51" s="20">
        <v>41</v>
      </c>
      <c r="B51" s="20">
        <v>1751010414</v>
      </c>
      <c r="C51" s="21" t="s">
        <v>115</v>
      </c>
      <c r="D51" s="22" t="s">
        <v>116</v>
      </c>
      <c r="E51" s="23" t="s">
        <v>20</v>
      </c>
      <c r="F51" s="24">
        <v>36439</v>
      </c>
      <c r="G51" s="25">
        <v>86</v>
      </c>
      <c r="H51" s="20" t="str">
        <f t="shared" si="0"/>
        <v>Tốt</v>
      </c>
      <c r="I51" s="22"/>
    </row>
    <row r="52" spans="1:9">
      <c r="A52" s="30">
        <v>42</v>
      </c>
      <c r="B52" s="30">
        <v>1751010168</v>
      </c>
      <c r="C52" s="31" t="s">
        <v>117</v>
      </c>
      <c r="D52" s="32" t="s">
        <v>118</v>
      </c>
      <c r="E52" s="33" t="s">
        <v>20</v>
      </c>
      <c r="F52" s="34" t="s">
        <v>58</v>
      </c>
      <c r="G52" s="35">
        <v>0</v>
      </c>
      <c r="H52" s="20" t="str">
        <f t="shared" si="0"/>
        <v>Kém</v>
      </c>
      <c r="I52" s="32" t="s">
        <v>22</v>
      </c>
    </row>
    <row r="53" spans="1:9">
      <c r="A53" s="20">
        <v>43</v>
      </c>
      <c r="B53" s="20">
        <v>1751010323</v>
      </c>
      <c r="C53" s="21" t="s">
        <v>119</v>
      </c>
      <c r="D53" s="22" t="s">
        <v>120</v>
      </c>
      <c r="E53" s="23" t="s">
        <v>18</v>
      </c>
      <c r="F53" s="29" t="s">
        <v>121</v>
      </c>
      <c r="G53" s="25">
        <v>81</v>
      </c>
      <c r="H53" s="20" t="str">
        <f t="shared" si="0"/>
        <v>Tốt</v>
      </c>
      <c r="I53" s="22"/>
    </row>
    <row r="54" spans="1:9">
      <c r="A54" s="20">
        <v>44</v>
      </c>
      <c r="B54" s="20">
        <v>1751010166</v>
      </c>
      <c r="C54" s="21" t="s">
        <v>122</v>
      </c>
      <c r="D54" s="22" t="s">
        <v>123</v>
      </c>
      <c r="E54" s="23" t="s">
        <v>20</v>
      </c>
      <c r="F54" s="29" t="s">
        <v>84</v>
      </c>
      <c r="G54" s="25">
        <v>90</v>
      </c>
      <c r="H54" s="20" t="str">
        <f t="shared" si="0"/>
        <v>Xuất sắc</v>
      </c>
      <c r="I54" s="22"/>
    </row>
    <row r="55" spans="1:9">
      <c r="A55" s="20">
        <v>45</v>
      </c>
      <c r="B55" s="20">
        <v>1751010358</v>
      </c>
      <c r="C55" s="21" t="s">
        <v>124</v>
      </c>
      <c r="D55" s="22" t="s">
        <v>123</v>
      </c>
      <c r="E55" s="23" t="s">
        <v>20</v>
      </c>
      <c r="F55" s="24">
        <v>36467</v>
      </c>
      <c r="G55" s="25">
        <v>60</v>
      </c>
      <c r="H55" s="20" t="str">
        <f t="shared" si="0"/>
        <v>TB Khá</v>
      </c>
      <c r="I55" s="22"/>
    </row>
    <row r="56" spans="1:9">
      <c r="A56" s="20">
        <v>46</v>
      </c>
      <c r="B56" s="20">
        <v>1751010110</v>
      </c>
      <c r="C56" s="21" t="s">
        <v>125</v>
      </c>
      <c r="D56" s="22" t="s">
        <v>123</v>
      </c>
      <c r="E56" s="23" t="s">
        <v>20</v>
      </c>
      <c r="F56" s="24">
        <v>36466</v>
      </c>
      <c r="G56" s="25">
        <v>81</v>
      </c>
      <c r="H56" s="20" t="str">
        <f t="shared" si="0"/>
        <v>Tốt</v>
      </c>
      <c r="I56" s="22"/>
    </row>
    <row r="57" spans="1:9">
      <c r="A57" s="30">
        <v>47</v>
      </c>
      <c r="B57" s="30">
        <v>1751010024</v>
      </c>
      <c r="C57" s="31" t="s">
        <v>126</v>
      </c>
      <c r="D57" s="32" t="s">
        <v>127</v>
      </c>
      <c r="E57" s="33" t="s">
        <v>20</v>
      </c>
      <c r="F57" s="37">
        <v>36437</v>
      </c>
      <c r="G57" s="35">
        <v>0</v>
      </c>
      <c r="H57" s="20" t="str">
        <f t="shared" si="0"/>
        <v>Kém</v>
      </c>
      <c r="I57" s="32" t="s">
        <v>22</v>
      </c>
    </row>
    <row r="58" spans="1:9">
      <c r="A58" s="20">
        <v>48</v>
      </c>
      <c r="B58" s="20">
        <v>1751010350</v>
      </c>
      <c r="C58" s="21" t="s">
        <v>128</v>
      </c>
      <c r="D58" s="22" t="s">
        <v>129</v>
      </c>
      <c r="E58" s="23" t="s">
        <v>20</v>
      </c>
      <c r="F58" s="29" t="s">
        <v>130</v>
      </c>
      <c r="G58" s="25">
        <v>73</v>
      </c>
      <c r="H58" s="20" t="str">
        <f t="shared" si="0"/>
        <v>Khá</v>
      </c>
      <c r="I58" s="22"/>
    </row>
    <row r="59" spans="1:9">
      <c r="A59" s="20">
        <v>49</v>
      </c>
      <c r="B59" s="20">
        <v>1751010231</v>
      </c>
      <c r="C59" s="21" t="s">
        <v>131</v>
      </c>
      <c r="D59" s="22" t="s">
        <v>129</v>
      </c>
      <c r="E59" s="23" t="s">
        <v>20</v>
      </c>
      <c r="F59" s="29" t="s">
        <v>132</v>
      </c>
      <c r="G59" s="25">
        <v>86</v>
      </c>
      <c r="H59" s="20" t="str">
        <f t="shared" si="0"/>
        <v>Tốt</v>
      </c>
      <c r="I59" s="22"/>
    </row>
    <row r="60" spans="1:9">
      <c r="A60" s="30">
        <v>50</v>
      </c>
      <c r="B60" s="30">
        <v>1751010086</v>
      </c>
      <c r="C60" s="31" t="s">
        <v>133</v>
      </c>
      <c r="D60" s="32" t="s">
        <v>134</v>
      </c>
      <c r="E60" s="33" t="s">
        <v>18</v>
      </c>
      <c r="F60" s="34" t="s">
        <v>135</v>
      </c>
      <c r="G60" s="35">
        <v>0</v>
      </c>
      <c r="H60" s="20" t="str">
        <f t="shared" si="0"/>
        <v>Kém</v>
      </c>
      <c r="I60" s="32" t="s">
        <v>22</v>
      </c>
    </row>
    <row r="61" spans="1:9">
      <c r="A61" s="20">
        <v>51</v>
      </c>
      <c r="B61" s="20">
        <v>1751010344</v>
      </c>
      <c r="C61" s="21" t="s">
        <v>136</v>
      </c>
      <c r="D61" s="22" t="s">
        <v>137</v>
      </c>
      <c r="E61" s="23" t="s">
        <v>20</v>
      </c>
      <c r="F61" s="24">
        <v>36375</v>
      </c>
      <c r="G61" s="25">
        <v>71.5</v>
      </c>
      <c r="H61" s="20" t="str">
        <f t="shared" si="0"/>
        <v>Khá</v>
      </c>
      <c r="I61" s="22"/>
    </row>
    <row r="62" spans="1:9">
      <c r="A62" s="20">
        <v>52</v>
      </c>
      <c r="B62" s="20">
        <v>1751010331</v>
      </c>
      <c r="C62" s="21" t="s">
        <v>138</v>
      </c>
      <c r="D62" s="22" t="s">
        <v>137</v>
      </c>
      <c r="E62" s="23" t="s">
        <v>20</v>
      </c>
      <c r="F62" s="29" t="s">
        <v>139</v>
      </c>
      <c r="G62" s="25">
        <v>72</v>
      </c>
      <c r="H62" s="20" t="str">
        <f t="shared" si="0"/>
        <v>Khá</v>
      </c>
      <c r="I62" s="22"/>
    </row>
    <row r="63" spans="1:9">
      <c r="A63" s="20">
        <v>53</v>
      </c>
      <c r="B63" s="20">
        <v>1751010349</v>
      </c>
      <c r="C63" s="21" t="s">
        <v>140</v>
      </c>
      <c r="D63" s="22" t="s">
        <v>137</v>
      </c>
      <c r="E63" s="23" t="s">
        <v>20</v>
      </c>
      <c r="F63" s="24">
        <v>36221</v>
      </c>
      <c r="G63" s="25">
        <v>74</v>
      </c>
      <c r="H63" s="20" t="str">
        <f t="shared" si="0"/>
        <v>Khá</v>
      </c>
      <c r="I63" s="22"/>
    </row>
    <row r="64" spans="1:9">
      <c r="A64" s="20">
        <v>54</v>
      </c>
      <c r="B64" s="20">
        <v>1751010324</v>
      </c>
      <c r="C64" s="21" t="s">
        <v>141</v>
      </c>
      <c r="D64" s="22" t="s">
        <v>142</v>
      </c>
      <c r="E64" s="23" t="s">
        <v>20</v>
      </c>
      <c r="F64" s="29" t="s">
        <v>143</v>
      </c>
      <c r="G64" s="25">
        <v>80</v>
      </c>
      <c r="H64" s="20" t="str">
        <f t="shared" si="0"/>
        <v>Tốt</v>
      </c>
      <c r="I64" s="22"/>
    </row>
    <row r="65" spans="1:9">
      <c r="A65" s="30">
        <v>55</v>
      </c>
      <c r="B65" s="30">
        <v>1751010393</v>
      </c>
      <c r="C65" s="31" t="s">
        <v>144</v>
      </c>
      <c r="D65" s="32" t="s">
        <v>145</v>
      </c>
      <c r="E65" s="33" t="s">
        <v>20</v>
      </c>
      <c r="F65" s="34" t="s">
        <v>146</v>
      </c>
      <c r="G65" s="35">
        <v>0</v>
      </c>
      <c r="H65" s="20" t="str">
        <f t="shared" si="0"/>
        <v>Kém</v>
      </c>
      <c r="I65" s="32" t="s">
        <v>22</v>
      </c>
    </row>
    <row r="66" spans="1:9">
      <c r="A66" s="20">
        <v>56</v>
      </c>
      <c r="B66" s="20">
        <v>1751010041</v>
      </c>
      <c r="C66" s="21" t="s">
        <v>147</v>
      </c>
      <c r="D66" s="22" t="s">
        <v>148</v>
      </c>
      <c r="E66" s="23" t="s">
        <v>20</v>
      </c>
      <c r="F66" s="29" t="s">
        <v>149</v>
      </c>
      <c r="G66" s="25">
        <v>82</v>
      </c>
      <c r="H66" s="20" t="str">
        <f t="shared" si="0"/>
        <v>Tốt</v>
      </c>
      <c r="I66" s="22"/>
    </row>
    <row r="68" spans="1:9">
      <c r="F68" s="44" t="s">
        <v>156</v>
      </c>
      <c r="G68" s="44"/>
      <c r="H68" s="44"/>
      <c r="I68" s="44"/>
    </row>
    <row r="69" spans="1:9">
      <c r="A69" s="45" t="s">
        <v>150</v>
      </c>
      <c r="B69" s="45"/>
      <c r="C69" s="26"/>
      <c r="D69" s="46" t="s">
        <v>151</v>
      </c>
      <c r="E69" s="46"/>
      <c r="F69" s="46" t="s">
        <v>152</v>
      </c>
      <c r="G69" s="46"/>
      <c r="H69" s="46"/>
      <c r="I69" s="46"/>
    </row>
    <row r="70" spans="1:9">
      <c r="A70" s="45"/>
      <c r="B70" s="45"/>
    </row>
    <row r="73" spans="1:9" ht="15.75">
      <c r="D73" s="38" t="s">
        <v>153</v>
      </c>
      <c r="E73" s="38"/>
      <c r="F73" s="39" t="s">
        <v>154</v>
      </c>
      <c r="G73" s="39"/>
      <c r="H73" s="39"/>
      <c r="I73" s="39"/>
    </row>
  </sheetData>
  <mergeCells count="14">
    <mergeCell ref="D73:E73"/>
    <mergeCell ref="F73:I73"/>
    <mergeCell ref="A4:I4"/>
    <mergeCell ref="B5:C5"/>
    <mergeCell ref="D5:I5"/>
    <mergeCell ref="B6:C6"/>
    <mergeCell ref="D6:I6"/>
    <mergeCell ref="B7:C7"/>
    <mergeCell ref="D7:I7"/>
    <mergeCell ref="B8:C8"/>
    <mergeCell ref="F68:I68"/>
    <mergeCell ref="A69:B70"/>
    <mergeCell ref="D69:E69"/>
    <mergeCell ref="F69:I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Tran Duy 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</cp:lastModifiedBy>
  <dcterms:created xsi:type="dcterms:W3CDTF">2020-07-30T10:30:50Z</dcterms:created>
  <dcterms:modified xsi:type="dcterms:W3CDTF">2020-09-29T04:21:17Z</dcterms:modified>
</cp:coreProperties>
</file>